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077\VM-1020\"/>
    </mc:Choice>
  </mc:AlternateContent>
  <bookViews>
    <workbookView xWindow="-108" yWindow="-108" windowWidth="23256" windowHeight="13176"/>
  </bookViews>
  <sheets>
    <sheet name="Sheet1" sheetId="1" r:id="rId1"/>
  </sheets>
  <definedNames>
    <definedName name="_xlnm._FilterDatabase" localSheetId="0" hidden="1">Sheet1!$B$16:$G$62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0" i="1" l="1"/>
  <c r="D60" i="1"/>
  <c r="E59" i="1"/>
  <c r="D59" i="1"/>
  <c r="E58" i="1"/>
  <c r="D58" i="1"/>
  <c r="F55" i="1"/>
  <c r="E55" i="1"/>
  <c r="D55" i="1"/>
</calcChain>
</file>

<file path=xl/comments1.xml><?xml version="1.0" encoding="utf-8"?>
<comments xmlns="http://schemas.openxmlformats.org/spreadsheetml/2006/main">
  <authors>
    <author>Pat Lilla</author>
    <author>Will Tucker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26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31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45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50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56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58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58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</commentList>
</comments>
</file>

<file path=xl/sharedStrings.xml><?xml version="1.0" encoding="utf-8"?>
<sst xmlns="http://schemas.openxmlformats.org/spreadsheetml/2006/main" count="198" uniqueCount="100">
  <si>
    <t>DD4872224</t>
  </si>
  <si>
    <t>C29077 Florida Turnpike, Site Config, VM-1020-24X144-20-RGB G4 @3</t>
  </si>
  <si>
    <t>Rev 00</t>
  </si>
  <si>
    <t>SYSTEM CONFIGURATION
VM-1020-24X144-20-RGB G4 @3</t>
  </si>
  <si>
    <t>VFC &amp; 
SIGN/S</t>
  </si>
  <si>
    <t>OPTION</t>
  </si>
  <si>
    <t>VALUE</t>
  </si>
  <si>
    <t>MODEL</t>
  </si>
  <si>
    <t>VM</t>
  </si>
  <si>
    <t>VFC 1
SIGN 1
VFC 2
SIGN 2
VFC 3
SIGN 3</t>
  </si>
  <si>
    <t>ACCESS</t>
  </si>
  <si>
    <t>FRONT</t>
  </si>
  <si>
    <t>MODULE</t>
  </si>
  <si>
    <t>MODULE TYPE</t>
  </si>
  <si>
    <t>FULL COLOR</t>
  </si>
  <si>
    <t>MODULE POWER TYPE</t>
  </si>
  <si>
    <t>GEN 4 (24 VOLT BUS)</t>
  </si>
  <si>
    <t>MODULE SIZE</t>
  </si>
  <si>
    <t>24X16</t>
  </si>
  <si>
    <t>PIXEL PITCH</t>
  </si>
  <si>
    <t>PIXEL HEIGHT</t>
  </si>
  <si>
    <t>PIXEL WIDTH</t>
  </si>
  <si>
    <t>TYPE</t>
  </si>
  <si>
    <t>LINE MATRIX</t>
  </si>
  <si>
    <t>DISPLAY INTERFACE</t>
  </si>
  <si>
    <t>WIRING LAYOUT</t>
  </si>
  <si>
    <t>ROWS</t>
  </si>
  <si>
    <t>PERIPHERAL CONFIGURATION - GUIDED SETUP</t>
  </si>
  <si>
    <t>VFC 1
SIGN 1</t>
  </si>
  <si>
    <t>ADDRESS</t>
  </si>
  <si>
    <t>LOCATION</t>
  </si>
  <si>
    <t>LIGHT (LUX)</t>
  </si>
  <si>
    <t>LINE</t>
  </si>
  <si>
    <t>DEFAULT</t>
  </si>
  <si>
    <t>ON DISPLAY INTERFACE</t>
  </si>
  <si>
    <t>TEMP</t>
  </si>
  <si>
    <t>HUMIDITY</t>
  </si>
  <si>
    <t>NO</t>
  </si>
  <si>
    <t>--</t>
  </si>
  <si>
    <t>ISOLATION BOARD</t>
  </si>
  <si>
    <t>IN SIGN - NO</t>
  </si>
  <si>
    <t>DC I/O</t>
  </si>
  <si>
    <t>VCB II Retro</t>
  </si>
  <si>
    <t>DOOR SWITCH (SIGN)</t>
  </si>
  <si>
    <t>CONNECT TO MODULE - NO</t>
  </si>
  <si>
    <t>AIRFLOW SENSORS</t>
  </si>
  <si>
    <t>CAN - 30000</t>
  </si>
  <si>
    <t>RPM SENSORS</t>
  </si>
  <si>
    <t>CABINET HEATERS</t>
  </si>
  <si>
    <t>DEFOG HEATERS</t>
  </si>
  <si>
    <t>FACE FANS</t>
  </si>
  <si>
    <t>VENT FANS</t>
  </si>
  <si>
    <t>YES</t>
  </si>
  <si>
    <t>BEACONS</t>
  </si>
  <si>
    <t>SURGE SUPPRESSORS</t>
  </si>
  <si>
    <t>POWER SYSTEM</t>
  </si>
  <si>
    <t>Gen IV</t>
  </si>
  <si>
    <t>VFC 2 
SIGN 2
VFC 3
SIGN 3</t>
  </si>
  <si>
    <t>PERIPHERAL CONFIGURATION - ADVANCED SETUP</t>
  </si>
  <si>
    <t>DOOR SWITCH 2 (TC)</t>
  </si>
  <si>
    <t>UPS</t>
  </si>
  <si>
    <t>ALPHA FXM SERIES</t>
  </si>
  <si>
    <t>By Brightness %</t>
  </si>
  <si>
    <t>2 Hour</t>
  </si>
  <si>
    <t>Auxiliary</t>
  </si>
  <si>
    <t>Entire display</t>
  </si>
  <si>
    <t>Percent - 50%</t>
  </si>
  <si>
    <t>Serial</t>
  </si>
  <si>
    <t/>
  </si>
  <si>
    <t>CUSTOM OPTIONS</t>
  </si>
  <si>
    <t>SIGN 1, 2, 3</t>
  </si>
  <si>
    <t>VFC 1 - SYSTEM BACKUP FILES</t>
  </si>
  <si>
    <t>DD4872309</t>
  </si>
  <si>
    <t>VFC 2 &amp; 3 - SYSTEM BACKUP FILES</t>
  </si>
  <si>
    <t>DD4872316</t>
  </si>
  <si>
    <t>TRANSLATION TABLE</t>
  </si>
  <si>
    <t>N/A</t>
  </si>
  <si>
    <t>CONTROLLER CONFIGURATION PACKAGE</t>
  </si>
  <si>
    <t>Reference Drawings</t>
  </si>
  <si>
    <t>VM-1020 Drawings:</t>
  </si>
  <si>
    <t>Shop Drawing, VM-102*-24x144-20-*</t>
  </si>
  <si>
    <t>DWG-1188556</t>
  </si>
  <si>
    <t>Schematic, DC Power, VM-1020, 20mm, 144 Wide</t>
  </si>
  <si>
    <t>DWG-1191478</t>
  </si>
  <si>
    <t>Generic Final Assembly, VM-1020-**x**-20, VCB</t>
  </si>
  <si>
    <t>DWG-3609544</t>
  </si>
  <si>
    <t>Schematic, Signal, VM-1020 20mm, 144 Wide, Airflow</t>
  </si>
  <si>
    <t>DWG-3635412</t>
  </si>
  <si>
    <t>Site Riser, VM/VX-**x***-20-RGB, 2-8 Signs (1:1), 1 UPS</t>
  </si>
  <si>
    <t>DWG-3974966</t>
  </si>
  <si>
    <t>Gathering Packet Drawings:</t>
  </si>
  <si>
    <t>Schematic, UPS, Battery Interconnect, 1 String, TC by Others</t>
  </si>
  <si>
    <t>DWG-3142842</t>
  </si>
  <si>
    <t>Schematic, TC by Others, 120 VAC, UPS, VM</t>
  </si>
  <si>
    <t>DWG-3449882</t>
  </si>
  <si>
    <t>Schematic, Signal, TC by Others, VFC, 3 P.S</t>
  </si>
  <si>
    <t>DWG-3558187</t>
  </si>
  <si>
    <t>Schematic, TC, DC Power System, 2-4 PS, 1-3 VM-1020 Signs, 20A</t>
  </si>
  <si>
    <t>DWG-3620860</t>
  </si>
  <si>
    <t>Site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</si>
</sst>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14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/>
    <xf numFmtId="0" fontId="0" fillId="0" borderId="29" xfId="0" applyBorder="1"/>
    <xf numFmtId="0" fontId="0" fillId="0" borderId="29" xfId="0" quotePrefix="1" applyBorder="1"/>
    <xf numFmtId="0" fontId="0" fillId="0" borderId="30" xfId="0" quotePrefix="1" applyBorder="1"/>
    <xf numFmtId="0" fontId="0" fillId="0" borderId="0" xfId="0" applyAlignment="1">
      <alignment horizontal="center"/>
    </xf>
    <xf numFmtId="0" fontId="0" fillId="2" borderId="18" xfId="0" quotePrefix="1" applyFill="1" applyBorder="1"/>
    <xf numFmtId="0" fontId="0" fillId="2" borderId="18" xfId="0" quotePrefix="1" applyFill="1" applyBorder="1" applyAlignment="1">
      <alignment horizontal="left"/>
    </xf>
    <xf numFmtId="0" fontId="0" fillId="2" borderId="31" xfId="0" quotePrefix="1" applyFill="1" applyBorder="1"/>
    <xf numFmtId="9" fontId="0" fillId="2" borderId="18" xfId="0" quotePrefix="1" applyNumberForma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7" xfId="0" quotePrefix="1" applyBorder="1"/>
    <xf numFmtId="0" fontId="0" fillId="0" borderId="37" xfId="0" applyBorder="1" applyAlignment="1">
      <alignment horizontal="center" vertical="center"/>
    </xf>
    <xf numFmtId="0" fontId="0" fillId="0" borderId="9" xfId="0" quotePrefix="1" applyBorder="1"/>
    <xf numFmtId="0" fontId="0" fillId="0" borderId="14" xfId="0" quotePrefix="1" applyBorder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quotePrefix="1"/>
    <xf numFmtId="0" fontId="0" fillId="0" borderId="18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8" xfId="0" applyBorder="1" applyAlignment="1">
      <alignment horizontal="center"/>
    </xf>
    <xf numFmtId="0" fontId="3" fillId="0" borderId="4" xfId="0" applyFont="1" applyBorder="1"/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2" borderId="22" xfId="0" quotePrefix="1" applyFill="1" applyBorder="1" applyAlignment="1">
      <alignment horizontal="center" vertic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87"/>
  <sheetViews>
    <sheetView tabSelected="1" workbookViewId="0">
      <selection activeCell="B1" sqref="B1"/>
    </sheetView>
  </sheetViews>
  <sheetFormatPr defaultRowHeight="14.45"/>
  <cols>
    <col min="1" max="1" width="2.140625" customWidth="1"/>
    <col min="2" max="2" width="20.42578125" customWidth="1"/>
    <col min="3" max="3" width="19.7109375" customWidth="1"/>
    <col min="4" max="4" width="21.42578125" customWidth="1"/>
    <col min="5" max="5" width="20.85546875" customWidth="1"/>
    <col min="6" max="6" width="31.140625" bestFit="1" customWidth="1"/>
    <col min="7" max="7" width="14.28515625" customWidth="1"/>
  </cols>
  <sheetData>
    <row r="1" spans="2:7" ht="15" thickBot="1">
      <c r="B1" t="s">
        <v>0</v>
      </c>
      <c r="C1" s="75" t="s">
        <v>1</v>
      </c>
      <c r="D1" s="75"/>
      <c r="E1" s="75"/>
      <c r="F1" s="75"/>
      <c r="G1" s="15" t="s">
        <v>2</v>
      </c>
    </row>
    <row r="2" spans="2:7" ht="31.5" customHeight="1" thickBot="1">
      <c r="B2" s="42" t="s">
        <v>3</v>
      </c>
      <c r="C2" s="43"/>
      <c r="D2" s="43"/>
      <c r="E2" s="43"/>
      <c r="F2" s="44"/>
      <c r="G2" s="39" t="s">
        <v>4</v>
      </c>
    </row>
    <row r="3" spans="2:7" ht="15" thickBot="1">
      <c r="B3" s="53" t="s">
        <v>5</v>
      </c>
      <c r="C3" s="45"/>
      <c r="D3" s="45" t="s">
        <v>6</v>
      </c>
      <c r="E3" s="45"/>
      <c r="F3" s="46"/>
      <c r="G3" s="51"/>
    </row>
    <row r="4" spans="2:7">
      <c r="B4" s="35" t="s">
        <v>7</v>
      </c>
      <c r="C4" s="36"/>
      <c r="D4" s="36" t="s">
        <v>8</v>
      </c>
      <c r="E4" s="36"/>
      <c r="F4" s="47"/>
      <c r="G4" s="39" t="s">
        <v>9</v>
      </c>
    </row>
    <row r="5" spans="2:7">
      <c r="B5" s="35" t="s">
        <v>10</v>
      </c>
      <c r="C5" s="36"/>
      <c r="D5" s="36" t="s">
        <v>11</v>
      </c>
      <c r="E5" s="36"/>
      <c r="F5" s="47"/>
      <c r="G5" s="40"/>
    </row>
    <row r="6" spans="2:7">
      <c r="B6" s="50" t="s">
        <v>12</v>
      </c>
      <c r="C6" s="10" t="s">
        <v>13</v>
      </c>
      <c r="D6" s="36" t="s">
        <v>14</v>
      </c>
      <c r="E6" s="36"/>
      <c r="F6" s="47"/>
      <c r="G6" s="40"/>
    </row>
    <row r="7" spans="2:7">
      <c r="B7" s="50"/>
      <c r="C7" s="10" t="s">
        <v>15</v>
      </c>
      <c r="D7" s="36" t="s">
        <v>16</v>
      </c>
      <c r="E7" s="36"/>
      <c r="F7" s="47"/>
      <c r="G7" s="40"/>
    </row>
    <row r="8" spans="2:7">
      <c r="B8" s="50"/>
      <c r="C8" s="10" t="s">
        <v>17</v>
      </c>
      <c r="D8" s="36" t="s">
        <v>18</v>
      </c>
      <c r="E8" s="36"/>
      <c r="F8" s="47"/>
      <c r="G8" s="40"/>
    </row>
    <row r="9" spans="2:7">
      <c r="B9" s="50"/>
      <c r="C9" s="10" t="s">
        <v>19</v>
      </c>
      <c r="D9" s="48">
        <v>20</v>
      </c>
      <c r="E9" s="48"/>
      <c r="F9" s="49"/>
      <c r="G9" s="40"/>
    </row>
    <row r="10" spans="2:7">
      <c r="B10" s="35" t="s">
        <v>20</v>
      </c>
      <c r="C10" s="36"/>
      <c r="D10" s="48">
        <v>24</v>
      </c>
      <c r="E10" s="48"/>
      <c r="F10" s="49"/>
      <c r="G10" s="40"/>
    </row>
    <row r="11" spans="2:7">
      <c r="B11" s="35" t="s">
        <v>21</v>
      </c>
      <c r="C11" s="36"/>
      <c r="D11" s="48">
        <v>144</v>
      </c>
      <c r="E11" s="48"/>
      <c r="F11" s="49"/>
      <c r="G11" s="40"/>
    </row>
    <row r="12" spans="2:7">
      <c r="B12" s="35" t="s">
        <v>22</v>
      </c>
      <c r="C12" s="36"/>
      <c r="D12" s="36" t="s">
        <v>23</v>
      </c>
      <c r="E12" s="36"/>
      <c r="F12" s="47"/>
      <c r="G12" s="40"/>
    </row>
    <row r="13" spans="2:7">
      <c r="B13" s="35" t="s">
        <v>24</v>
      </c>
      <c r="C13" s="36"/>
      <c r="D13" s="48">
        <v>1</v>
      </c>
      <c r="E13" s="48"/>
      <c r="F13" s="49"/>
      <c r="G13" s="40"/>
    </row>
    <row r="14" spans="2:7" ht="15" thickBot="1">
      <c r="B14" s="54" t="s">
        <v>25</v>
      </c>
      <c r="C14" s="55"/>
      <c r="D14" s="37" t="s">
        <v>26</v>
      </c>
      <c r="E14" s="37"/>
      <c r="F14" s="38"/>
      <c r="G14" s="41"/>
    </row>
    <row r="15" spans="2:7" ht="15" thickBot="1"/>
    <row r="16" spans="2:7" ht="15" thickBot="1">
      <c r="B16" s="52" t="s">
        <v>27</v>
      </c>
      <c r="C16" s="43"/>
      <c r="D16" s="43"/>
      <c r="E16" s="43"/>
      <c r="F16" s="44"/>
      <c r="G16" s="39" t="s">
        <v>28</v>
      </c>
    </row>
    <row r="17" spans="2:7">
      <c r="B17" s="53" t="s">
        <v>5</v>
      </c>
      <c r="C17" s="45"/>
      <c r="D17" s="30" t="s">
        <v>6</v>
      </c>
      <c r="E17" s="30" t="s">
        <v>29</v>
      </c>
      <c r="F17" s="33" t="s">
        <v>30</v>
      </c>
      <c r="G17" s="40"/>
    </row>
    <row r="18" spans="2:7">
      <c r="B18" s="35" t="s">
        <v>31</v>
      </c>
      <c r="C18" s="36"/>
      <c r="D18" s="10" t="s">
        <v>32</v>
      </c>
      <c r="E18" s="10" t="s">
        <v>33</v>
      </c>
      <c r="F18" s="12" t="s">
        <v>34</v>
      </c>
      <c r="G18" s="40"/>
    </row>
    <row r="19" spans="2:7">
      <c r="B19" s="35" t="s">
        <v>35</v>
      </c>
      <c r="C19" s="36"/>
      <c r="D19" s="10" t="s">
        <v>12</v>
      </c>
      <c r="E19" s="10" t="s">
        <v>33</v>
      </c>
      <c r="F19" s="12" t="s">
        <v>34</v>
      </c>
      <c r="G19" s="40"/>
    </row>
    <row r="20" spans="2:7">
      <c r="B20" s="35" t="s">
        <v>36</v>
      </c>
      <c r="C20" s="36"/>
      <c r="D20" s="10" t="s">
        <v>37</v>
      </c>
      <c r="E20" s="11" t="s">
        <v>38</v>
      </c>
      <c r="F20" s="13" t="s">
        <v>38</v>
      </c>
      <c r="G20" s="40"/>
    </row>
    <row r="21" spans="2:7">
      <c r="B21" s="35" t="s">
        <v>39</v>
      </c>
      <c r="C21" s="36"/>
      <c r="D21" s="31">
        <v>3</v>
      </c>
      <c r="E21" s="31" t="s">
        <v>38</v>
      </c>
      <c r="F21" s="13" t="s">
        <v>40</v>
      </c>
      <c r="G21" s="40"/>
    </row>
    <row r="22" spans="2:7">
      <c r="B22" s="35" t="s">
        <v>41</v>
      </c>
      <c r="C22" s="36"/>
      <c r="D22" s="31" t="s">
        <v>37</v>
      </c>
      <c r="E22" s="31"/>
      <c r="F22" s="12"/>
      <c r="G22" s="40"/>
    </row>
    <row r="23" spans="2:7">
      <c r="B23" s="35" t="s">
        <v>42</v>
      </c>
      <c r="C23" s="36"/>
      <c r="D23" s="31" t="s">
        <v>37</v>
      </c>
      <c r="E23" s="31"/>
      <c r="F23" s="12"/>
      <c r="G23" s="40"/>
    </row>
    <row r="24" spans="2:7">
      <c r="B24" s="35" t="s">
        <v>43</v>
      </c>
      <c r="C24" s="36"/>
      <c r="D24" s="31">
        <v>1</v>
      </c>
      <c r="E24" s="31" t="s">
        <v>38</v>
      </c>
      <c r="F24" s="13" t="s">
        <v>44</v>
      </c>
      <c r="G24" s="40"/>
    </row>
    <row r="25" spans="2:7">
      <c r="B25" s="35" t="s">
        <v>45</v>
      </c>
      <c r="C25" s="36"/>
      <c r="D25" s="31">
        <v>2</v>
      </c>
      <c r="E25" s="31" t="s">
        <v>38</v>
      </c>
      <c r="F25" s="13" t="s">
        <v>46</v>
      </c>
      <c r="G25" s="40"/>
    </row>
    <row r="26" spans="2:7">
      <c r="B26" s="35" t="s">
        <v>47</v>
      </c>
      <c r="C26" s="36"/>
      <c r="D26" s="31">
        <v>2</v>
      </c>
      <c r="E26" s="31" t="s">
        <v>38</v>
      </c>
      <c r="F26" s="13" t="s">
        <v>38</v>
      </c>
      <c r="G26" s="40"/>
    </row>
    <row r="27" spans="2:7">
      <c r="B27" s="35" t="s">
        <v>48</v>
      </c>
      <c r="C27" s="36"/>
      <c r="D27" s="29" t="s">
        <v>37</v>
      </c>
      <c r="E27" s="31" t="s">
        <v>38</v>
      </c>
      <c r="F27" s="13" t="s">
        <v>38</v>
      </c>
      <c r="G27" s="40"/>
    </row>
    <row r="28" spans="2:7">
      <c r="B28" s="35" t="s">
        <v>49</v>
      </c>
      <c r="C28" s="36"/>
      <c r="D28" s="29" t="s">
        <v>37</v>
      </c>
      <c r="E28" s="31" t="s">
        <v>38</v>
      </c>
      <c r="F28" s="13" t="s">
        <v>38</v>
      </c>
      <c r="G28" s="40"/>
    </row>
    <row r="29" spans="2:7">
      <c r="B29" s="35" t="s">
        <v>50</v>
      </c>
      <c r="C29" s="36"/>
      <c r="D29" s="29" t="s">
        <v>37</v>
      </c>
      <c r="E29" s="31" t="s">
        <v>38</v>
      </c>
      <c r="F29" s="13" t="s">
        <v>38</v>
      </c>
      <c r="G29" s="40"/>
    </row>
    <row r="30" spans="2:7">
      <c r="B30" s="35" t="s">
        <v>51</v>
      </c>
      <c r="C30" s="36"/>
      <c r="D30" s="29" t="s">
        <v>52</v>
      </c>
      <c r="E30" s="31" t="s">
        <v>38</v>
      </c>
      <c r="F30" s="13" t="s">
        <v>38</v>
      </c>
      <c r="G30" s="40"/>
    </row>
    <row r="31" spans="2:7">
      <c r="B31" s="35" t="s">
        <v>53</v>
      </c>
      <c r="C31" s="36"/>
      <c r="D31" s="31" t="s">
        <v>37</v>
      </c>
      <c r="E31" s="31" t="s">
        <v>38</v>
      </c>
      <c r="F31" s="13" t="s">
        <v>38</v>
      </c>
      <c r="G31" s="40"/>
    </row>
    <row r="32" spans="2:7">
      <c r="B32" s="35" t="s">
        <v>54</v>
      </c>
      <c r="C32" s="36"/>
      <c r="D32" s="31">
        <v>1</v>
      </c>
      <c r="E32" s="31" t="s">
        <v>38</v>
      </c>
      <c r="F32" s="13" t="s">
        <v>38</v>
      </c>
      <c r="G32" s="40"/>
    </row>
    <row r="33" spans="2:7" ht="15" thickBot="1">
      <c r="B33" s="54" t="s">
        <v>55</v>
      </c>
      <c r="C33" s="55"/>
      <c r="D33" s="32" t="s">
        <v>56</v>
      </c>
      <c r="E33" s="32"/>
      <c r="F33" s="14"/>
      <c r="G33" s="41"/>
    </row>
    <row r="34" spans="2:7" ht="15" thickBot="1"/>
    <row r="35" spans="2:7" ht="15" thickBot="1">
      <c r="B35" s="52" t="s">
        <v>27</v>
      </c>
      <c r="C35" s="43"/>
      <c r="D35" s="43"/>
      <c r="E35" s="43"/>
      <c r="F35" s="44"/>
      <c r="G35" s="39" t="s">
        <v>57</v>
      </c>
    </row>
    <row r="36" spans="2:7">
      <c r="B36" s="53" t="s">
        <v>5</v>
      </c>
      <c r="C36" s="45"/>
      <c r="D36" s="30" t="s">
        <v>6</v>
      </c>
      <c r="E36" s="30" t="s">
        <v>29</v>
      </c>
      <c r="F36" s="33" t="s">
        <v>30</v>
      </c>
      <c r="G36" s="40"/>
    </row>
    <row r="37" spans="2:7">
      <c r="B37" s="35" t="s">
        <v>31</v>
      </c>
      <c r="C37" s="36"/>
      <c r="D37" s="10" t="s">
        <v>32</v>
      </c>
      <c r="E37" s="10" t="s">
        <v>33</v>
      </c>
      <c r="F37" s="12" t="s">
        <v>34</v>
      </c>
      <c r="G37" s="40"/>
    </row>
    <row r="38" spans="2:7">
      <c r="B38" s="35" t="s">
        <v>35</v>
      </c>
      <c r="C38" s="36"/>
      <c r="D38" s="10" t="s">
        <v>12</v>
      </c>
      <c r="E38" s="10" t="s">
        <v>33</v>
      </c>
      <c r="F38" s="12" t="s">
        <v>34</v>
      </c>
      <c r="G38" s="40"/>
    </row>
    <row r="39" spans="2:7">
      <c r="B39" s="35" t="s">
        <v>36</v>
      </c>
      <c r="C39" s="36"/>
      <c r="D39" s="10" t="s">
        <v>37</v>
      </c>
      <c r="E39" s="11" t="s">
        <v>38</v>
      </c>
      <c r="F39" s="13" t="s">
        <v>38</v>
      </c>
      <c r="G39" s="40"/>
    </row>
    <row r="40" spans="2:7">
      <c r="B40" s="35" t="s">
        <v>39</v>
      </c>
      <c r="C40" s="36"/>
      <c r="D40" s="31" t="s">
        <v>37</v>
      </c>
      <c r="E40" s="31" t="s">
        <v>38</v>
      </c>
      <c r="F40" s="13"/>
      <c r="G40" s="40"/>
    </row>
    <row r="41" spans="2:7">
      <c r="B41" s="35" t="s">
        <v>41</v>
      </c>
      <c r="C41" s="36"/>
      <c r="D41" s="31" t="s">
        <v>37</v>
      </c>
      <c r="E41" s="31"/>
      <c r="F41" s="12"/>
      <c r="G41" s="40"/>
    </row>
    <row r="42" spans="2:7">
      <c r="B42" s="35" t="s">
        <v>42</v>
      </c>
      <c r="C42" s="36"/>
      <c r="D42" s="31" t="s">
        <v>37</v>
      </c>
      <c r="E42" s="31"/>
      <c r="F42" s="12"/>
      <c r="G42" s="40"/>
    </row>
    <row r="43" spans="2:7">
      <c r="B43" s="35" t="s">
        <v>43</v>
      </c>
      <c r="C43" s="36"/>
      <c r="D43" s="31">
        <v>1</v>
      </c>
      <c r="E43" s="31" t="s">
        <v>38</v>
      </c>
      <c r="F43" s="13" t="s">
        <v>44</v>
      </c>
      <c r="G43" s="40"/>
    </row>
    <row r="44" spans="2:7">
      <c r="B44" s="35" t="s">
        <v>45</v>
      </c>
      <c r="C44" s="36"/>
      <c r="D44" s="31">
        <v>2</v>
      </c>
      <c r="E44" s="31" t="s">
        <v>38</v>
      </c>
      <c r="F44" s="13" t="s">
        <v>46</v>
      </c>
      <c r="G44" s="40"/>
    </row>
    <row r="45" spans="2:7">
      <c r="B45" s="35" t="s">
        <v>47</v>
      </c>
      <c r="C45" s="36"/>
      <c r="D45" s="31" t="s">
        <v>37</v>
      </c>
      <c r="E45" s="31" t="s">
        <v>38</v>
      </c>
      <c r="F45" s="13" t="s">
        <v>38</v>
      </c>
      <c r="G45" s="40"/>
    </row>
    <row r="46" spans="2:7">
      <c r="B46" s="35" t="s">
        <v>48</v>
      </c>
      <c r="C46" s="36"/>
      <c r="D46" s="29" t="s">
        <v>37</v>
      </c>
      <c r="E46" s="31" t="s">
        <v>38</v>
      </c>
      <c r="F46" s="13" t="s">
        <v>38</v>
      </c>
      <c r="G46" s="40"/>
    </row>
    <row r="47" spans="2:7">
      <c r="B47" s="35" t="s">
        <v>49</v>
      </c>
      <c r="C47" s="36"/>
      <c r="D47" s="29" t="s">
        <v>37</v>
      </c>
      <c r="E47" s="31" t="s">
        <v>38</v>
      </c>
      <c r="F47" s="13" t="s">
        <v>38</v>
      </c>
      <c r="G47" s="40"/>
    </row>
    <row r="48" spans="2:7">
      <c r="B48" s="35" t="s">
        <v>50</v>
      </c>
      <c r="C48" s="36"/>
      <c r="D48" s="29" t="s">
        <v>37</v>
      </c>
      <c r="E48" s="31" t="s">
        <v>38</v>
      </c>
      <c r="F48" s="13" t="s">
        <v>38</v>
      </c>
      <c r="G48" s="40"/>
    </row>
    <row r="49" spans="2:7">
      <c r="B49" s="35" t="s">
        <v>51</v>
      </c>
      <c r="C49" s="36"/>
      <c r="D49" s="29" t="s">
        <v>52</v>
      </c>
      <c r="E49" s="31" t="s">
        <v>38</v>
      </c>
      <c r="F49" s="13" t="s">
        <v>38</v>
      </c>
      <c r="G49" s="40"/>
    </row>
    <row r="50" spans="2:7">
      <c r="B50" s="35" t="s">
        <v>53</v>
      </c>
      <c r="C50" s="36"/>
      <c r="D50" s="31" t="s">
        <v>37</v>
      </c>
      <c r="E50" s="31" t="s">
        <v>38</v>
      </c>
      <c r="F50" s="13" t="s">
        <v>38</v>
      </c>
      <c r="G50" s="40"/>
    </row>
    <row r="51" spans="2:7">
      <c r="B51" s="35" t="s">
        <v>54</v>
      </c>
      <c r="C51" s="36"/>
      <c r="D51" s="31">
        <v>1</v>
      </c>
      <c r="E51" s="31" t="s">
        <v>38</v>
      </c>
      <c r="F51" s="13" t="s">
        <v>38</v>
      </c>
      <c r="G51" s="40"/>
    </row>
    <row r="52" spans="2:7" ht="15" thickBot="1">
      <c r="B52" s="54" t="s">
        <v>55</v>
      </c>
      <c r="C52" s="55"/>
      <c r="D52" s="32" t="s">
        <v>56</v>
      </c>
      <c r="E52" s="32"/>
      <c r="F52" s="14"/>
      <c r="G52" s="41"/>
    </row>
    <row r="53" spans="2:7" ht="15" thickBot="1">
      <c r="B53" s="20"/>
      <c r="C53" s="20"/>
      <c r="D53" s="21"/>
      <c r="E53" s="21"/>
      <c r="F53" s="22"/>
      <c r="G53" s="23"/>
    </row>
    <row r="54" spans="2:7">
      <c r="B54" s="64" t="s">
        <v>58</v>
      </c>
      <c r="C54" s="65"/>
      <c r="D54" s="65"/>
      <c r="E54" s="65"/>
      <c r="F54" s="66"/>
      <c r="G54" s="70" t="s">
        <v>28</v>
      </c>
    </row>
    <row r="55" spans="2:7" hidden="1">
      <c r="B55" s="73" t="s">
        <v>59</v>
      </c>
      <c r="C55" s="74"/>
      <c r="D55" s="31">
        <f>IF(B55="DOOR SWITCH 2 (TC)",1,"N/A")</f>
        <v>1</v>
      </c>
      <c r="E55" s="31">
        <f>IF(B55="DOOR SWITCH 2 (TC)",1,"N/A")</f>
        <v>1</v>
      </c>
      <c r="F55" s="11" t="str">
        <f>IF(B55="DOOR SWITCH 2 (TC)","VIP 1","N/A")</f>
        <v>VIP 1</v>
      </c>
      <c r="G55" s="71"/>
    </row>
    <row r="56" spans="2:7">
      <c r="B56" s="67" t="s">
        <v>60</v>
      </c>
      <c r="C56" s="16" t="s">
        <v>61</v>
      </c>
      <c r="D56" s="17" t="s">
        <v>62</v>
      </c>
      <c r="E56" s="17" t="s">
        <v>63</v>
      </c>
      <c r="F56" s="18" t="s">
        <v>64</v>
      </c>
      <c r="G56" s="71"/>
    </row>
    <row r="57" spans="2:7">
      <c r="B57" s="67"/>
      <c r="C57" s="17" t="s">
        <v>65</v>
      </c>
      <c r="D57" s="19" t="s">
        <v>66</v>
      </c>
      <c r="E57" s="17" t="s">
        <v>67</v>
      </c>
      <c r="F57" s="18"/>
      <c r="G57" s="71"/>
    </row>
    <row r="58" spans="2:7" hidden="1">
      <c r="B58" s="24" t="s">
        <v>68</v>
      </c>
      <c r="C58" s="11" t="s">
        <v>68</v>
      </c>
      <c r="D58" s="11" t="str">
        <f>IF(B58="PS Redundancy Board","I/O Board Outputs - NO"," ")</f>
        <v xml:space="preserve"> </v>
      </c>
      <c r="E58" s="11" t="str">
        <f>IF(B58="PS Redundancy Board","Sensor Address -1"," ")</f>
        <v xml:space="preserve"> </v>
      </c>
      <c r="F58" s="11"/>
      <c r="G58" s="71"/>
    </row>
    <row r="59" spans="2:7" hidden="1">
      <c r="B59" s="24" t="s">
        <v>68</v>
      </c>
      <c r="C59" s="11" t="s">
        <v>68</v>
      </c>
      <c r="D59" s="11" t="str">
        <f>IF(B59="PS Redundancy Board","I/O Board Outputs - NO"," ")</f>
        <v xml:space="preserve"> </v>
      </c>
      <c r="E59" s="11" t="str">
        <f>IF(B59="PS Redundancy Board","Sensor Address -2"," ")</f>
        <v xml:space="preserve"> </v>
      </c>
      <c r="F59" s="11"/>
      <c r="G59" s="71"/>
    </row>
    <row r="60" spans="2:7" hidden="1">
      <c r="B60" s="24" t="s">
        <v>68</v>
      </c>
      <c r="C60" s="11"/>
      <c r="D60" s="11" t="str">
        <f>IF(B60="PS Redundancy Board","I/O Board Outputs - NO"," ")</f>
        <v xml:space="preserve"> </v>
      </c>
      <c r="E60" s="11" t="str">
        <f>IF(B60="PS Redundancy Board","Sensor Address -3"," ")</f>
        <v xml:space="preserve"> </v>
      </c>
      <c r="F60" s="11"/>
      <c r="G60" s="71"/>
    </row>
    <row r="61" spans="2:7" hidden="1">
      <c r="B61" s="68" t="s">
        <v>68</v>
      </c>
      <c r="C61" s="69"/>
      <c r="D61" s="31" t="s">
        <v>38</v>
      </c>
      <c r="E61" s="31" t="s">
        <v>38</v>
      </c>
      <c r="F61" s="11"/>
      <c r="G61" s="71"/>
    </row>
    <row r="62" spans="2:7" ht="15" thickBot="1">
      <c r="B62" s="59" t="s">
        <v>68</v>
      </c>
      <c r="C62" s="60"/>
      <c r="D62" s="9"/>
      <c r="E62" s="9"/>
      <c r="F62" s="25"/>
      <c r="G62" s="72"/>
    </row>
    <row r="63" spans="2:7" ht="15" thickBot="1">
      <c r="C63" s="26"/>
      <c r="D63" s="26"/>
      <c r="E63" s="27"/>
      <c r="F63" s="28"/>
      <c r="G63" s="15"/>
    </row>
    <row r="64" spans="2:7" ht="15" thickBot="1">
      <c r="B64" s="52" t="s">
        <v>69</v>
      </c>
      <c r="C64" s="43"/>
      <c r="D64" s="43"/>
      <c r="E64" s="43"/>
      <c r="F64" s="44"/>
      <c r="G64" s="56" t="s">
        <v>70</v>
      </c>
    </row>
    <row r="65" spans="2:7">
      <c r="B65" s="61" t="s">
        <v>71</v>
      </c>
      <c r="C65" s="62"/>
      <c r="D65" s="62"/>
      <c r="E65" s="62" t="s">
        <v>72</v>
      </c>
      <c r="F65" s="63"/>
      <c r="G65" s="57"/>
    </row>
    <row r="66" spans="2:7">
      <c r="B66" s="35" t="s">
        <v>73</v>
      </c>
      <c r="C66" s="36"/>
      <c r="D66" s="36"/>
      <c r="E66" s="36" t="s">
        <v>74</v>
      </c>
      <c r="F66" s="47"/>
      <c r="G66" s="57"/>
    </row>
    <row r="67" spans="2:7">
      <c r="B67" s="35" t="s">
        <v>75</v>
      </c>
      <c r="C67" s="36"/>
      <c r="D67" s="36"/>
      <c r="E67" s="48" t="s">
        <v>76</v>
      </c>
      <c r="F67" s="49"/>
      <c r="G67" s="57"/>
    </row>
    <row r="68" spans="2:7" ht="15" thickBot="1">
      <c r="B68" s="54" t="s">
        <v>77</v>
      </c>
      <c r="C68" s="55"/>
      <c r="D68" s="55"/>
      <c r="E68" s="37" t="s">
        <v>76</v>
      </c>
      <c r="F68" s="38"/>
      <c r="G68" s="58"/>
    </row>
    <row r="69" spans="2:7">
      <c r="C69" s="26"/>
      <c r="D69" s="26"/>
      <c r="E69" s="27"/>
      <c r="F69" s="28"/>
      <c r="G69" s="15"/>
    </row>
    <row r="70" spans="2:7" ht="15" thickBot="1"/>
    <row r="71" spans="2:7">
      <c r="B71" s="7" t="s">
        <v>78</v>
      </c>
      <c r="C71" s="8"/>
      <c r="D71" s="8"/>
      <c r="E71" s="8"/>
      <c r="F71" s="8"/>
      <c r="G71" s="1"/>
    </row>
    <row r="72" spans="2:7">
      <c r="B72" s="3"/>
      <c r="G72" s="2"/>
    </row>
    <row r="73" spans="2:7">
      <c r="B73" s="34" t="s">
        <v>79</v>
      </c>
      <c r="G73" s="2"/>
    </row>
    <row r="74" spans="2:7">
      <c r="B74" s="3" t="s">
        <v>80</v>
      </c>
      <c r="E74" t="s">
        <v>81</v>
      </c>
      <c r="G74" s="2"/>
    </row>
    <row r="75" spans="2:7">
      <c r="B75" s="3" t="s">
        <v>82</v>
      </c>
      <c r="E75" t="s">
        <v>83</v>
      </c>
      <c r="G75" s="2"/>
    </row>
    <row r="76" spans="2:7">
      <c r="B76" s="3" t="s">
        <v>84</v>
      </c>
      <c r="E76" t="s">
        <v>85</v>
      </c>
      <c r="G76" s="2"/>
    </row>
    <row r="77" spans="2:7">
      <c r="B77" s="3" t="s">
        <v>86</v>
      </c>
      <c r="E77" t="s">
        <v>87</v>
      </c>
      <c r="G77" s="2"/>
    </row>
    <row r="78" spans="2:7">
      <c r="B78" s="3" t="s">
        <v>88</v>
      </c>
      <c r="E78" t="s">
        <v>89</v>
      </c>
      <c r="G78" s="2"/>
    </row>
    <row r="79" spans="2:7">
      <c r="B79" s="3"/>
      <c r="G79" s="2"/>
    </row>
    <row r="80" spans="2:7">
      <c r="B80" s="34" t="s">
        <v>90</v>
      </c>
      <c r="G80" s="2"/>
    </row>
    <row r="81" spans="2:7">
      <c r="B81" s="3" t="s">
        <v>91</v>
      </c>
      <c r="E81" t="s">
        <v>92</v>
      </c>
      <c r="G81" s="2"/>
    </row>
    <row r="82" spans="2:7">
      <c r="B82" s="3" t="s">
        <v>93</v>
      </c>
      <c r="E82" t="s">
        <v>94</v>
      </c>
      <c r="G82" s="2"/>
    </row>
    <row r="83" spans="2:7">
      <c r="B83" s="3" t="s">
        <v>95</v>
      </c>
      <c r="E83" t="s">
        <v>96</v>
      </c>
      <c r="G83" s="2"/>
    </row>
    <row r="84" spans="2:7">
      <c r="B84" s="3" t="s">
        <v>97</v>
      </c>
      <c r="E84" t="s">
        <v>98</v>
      </c>
      <c r="G84" s="2"/>
    </row>
    <row r="85" spans="2:7" ht="15" thickBot="1">
      <c r="B85" s="4"/>
      <c r="C85" s="5"/>
      <c r="D85" s="5"/>
      <c r="E85" s="5"/>
      <c r="F85" s="5"/>
      <c r="G85" s="6"/>
    </row>
    <row r="87" spans="2:7">
      <c r="B87" t="s">
        <v>99</v>
      </c>
    </row>
  </sheetData>
  <mergeCells count="79">
    <mergeCell ref="B50:C50"/>
    <mergeCell ref="B51:C51"/>
    <mergeCell ref="B52:C52"/>
    <mergeCell ref="B66:D66"/>
    <mergeCell ref="E66:F66"/>
    <mergeCell ref="B35:F35"/>
    <mergeCell ref="G35:G52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C1:F1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D7:F7"/>
    <mergeCell ref="B32:C32"/>
    <mergeCell ref="B31:C31"/>
    <mergeCell ref="B30:C30"/>
    <mergeCell ref="B28:C28"/>
    <mergeCell ref="B27:C27"/>
    <mergeCell ref="G64:G68"/>
    <mergeCell ref="B62:C62"/>
    <mergeCell ref="B65:D65"/>
    <mergeCell ref="E65:F65"/>
    <mergeCell ref="B54:F54"/>
    <mergeCell ref="B56:B57"/>
    <mergeCell ref="B68:D68"/>
    <mergeCell ref="B64:F64"/>
    <mergeCell ref="E67:F67"/>
    <mergeCell ref="E68:F68"/>
    <mergeCell ref="B67:D67"/>
    <mergeCell ref="B61:C61"/>
    <mergeCell ref="G54:G62"/>
    <mergeCell ref="B55:C55"/>
    <mergeCell ref="D4:F4"/>
    <mergeCell ref="D5:F5"/>
    <mergeCell ref="B25:C25"/>
    <mergeCell ref="B24:C24"/>
    <mergeCell ref="B21:C21"/>
    <mergeCell ref="B20:C20"/>
    <mergeCell ref="B17:C17"/>
    <mergeCell ref="B22:C22"/>
    <mergeCell ref="B14:C14"/>
    <mergeCell ref="B18:C18"/>
    <mergeCell ref="B19:C19"/>
    <mergeCell ref="B5:C5"/>
    <mergeCell ref="B29:C29"/>
    <mergeCell ref="D14:F14"/>
    <mergeCell ref="G4:G14"/>
    <mergeCell ref="B23:C23"/>
    <mergeCell ref="B2:F2"/>
    <mergeCell ref="D3:F3"/>
    <mergeCell ref="D8:F8"/>
    <mergeCell ref="B10:C10"/>
    <mergeCell ref="B11:C11"/>
    <mergeCell ref="D9:F9"/>
    <mergeCell ref="D10:F10"/>
    <mergeCell ref="B6:B9"/>
    <mergeCell ref="B4:C4"/>
    <mergeCell ref="G2:G3"/>
    <mergeCell ref="B16:F16"/>
    <mergeCell ref="G16:G33"/>
  </mergeCells>
  <pageMargins left="0.25" right="0.25" top="0.75" bottom="0.75" header="0.3" footer="0.3"/>
  <pageSetup scale="55" orientation="portrait" horizontalDpi="300" verticalDpi="30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11" ma:contentTypeDescription="" ma:contentTypeScope="" ma:versionID="9ecedbf4c3dd4421932b0cf150e0c9fc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4c3fdc531aafb5902263b46eda22de93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3:OrderProject_x0020_ID" minOccurs="0"/>
                <xsd:element ref="ns3:Notes1" minOccurs="0"/>
                <xsd:element ref="ns2:PartNum" minOccurs="0"/>
                <xsd:element ref="ns3:Model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6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4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Notes1" ma:index="5" nillable="true" ma:displayName="Notes" ma:internalName="Notes1">
      <xsd:simpleType>
        <xsd:restriction base="dms:Note">
          <xsd:maxLength value="255"/>
        </xsd:restriction>
      </xsd:simpleType>
    </xsd:element>
    <xsd:element name="Model_x0020_Number" ma:index="7" nillable="true" ma:displayName="Model Number" ma:internalName="Model_x0020_Numb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VM-1020-24X144-20-RGB G4 @3</Model_x0020_Number>
    <OrderProject_x0020_ID xmlns="60f23eb2-5cd4-4b04-9c2e-17a4528dea34">C29077</OrderProject_x0020_ID>
    <Rev xmlns="63c2c479-d606-4150-9495-4e4a0a1fffcf">00</Rev>
    <PartNum xmlns="63c2c479-d606-4150-9495-4e4a0a1fffcf" xsi:nil="true"/>
    <DocNumber xmlns="63c2c479-d606-4150-9495-4e4a0a1fffcf">DD4872224</DocNumber>
  </documentManagement>
</p:properties>
</file>

<file path=customXml/itemProps1.xml><?xml version="1.0" encoding="utf-8"?>
<ds:datastoreItem xmlns:ds="http://schemas.openxmlformats.org/officeDocument/2006/customXml" ds:itemID="{4DF08D42-FD1E-49EA-820D-419151DE6D36}"/>
</file>

<file path=customXml/itemProps2.xml><?xml version="1.0" encoding="utf-8"?>
<ds:datastoreItem xmlns:ds="http://schemas.openxmlformats.org/officeDocument/2006/customXml" ds:itemID="{5312FE3E-9BE0-4C66-B306-821674E60E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F8C085-6991-415A-B400-6A490CEFF4CE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60f23eb2-5cd4-4b04-9c2e-17a4528dea34"/>
    <ds:schemaRef ds:uri="63c2c479-d606-4150-9495-4e4a0a1fffcf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C29077 Florida Turnpike, Site Config, VM-1020-24X144-20-RGB G4 @3</dc:title>
  <dc:subject/>
  <dc:creator>Dan Muzzey</dc:creator>
  <cp:keywords/>
  <dc:description/>
  <cp:lastModifiedBy>Shelby McClain</cp:lastModifiedBy>
  <dcterms:created xsi:type="dcterms:W3CDTF">2017-03-27T20:46:42Z</dcterms:created>
  <dcterms:modified xsi:type="dcterms:W3CDTF">2021-08-26T21:28:42Z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